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'1'!$A$1:$H$26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F17" i="1"/>
  <c r="I10" i="1" l="1"/>
  <c r="I17" i="1" s="1"/>
  <c r="I18" i="1" l="1"/>
</calcChain>
</file>

<file path=xl/sharedStrings.xml><?xml version="1.0" encoding="utf-8"?>
<sst xmlns="http://schemas.openxmlformats.org/spreadsheetml/2006/main" count="46" uniqueCount="32">
  <si>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</si>
  <si>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</si>
  <si>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</si>
  <si>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</si>
  <si>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</si>
  <si>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</si>
  <si>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</si>
  <si>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</si>
  <si>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</si>
  <si>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</si>
  <si>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</si>
  <si>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</si>
  <si>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</si>
  <si>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</si>
  <si>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</si>
  <si>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</si>
  <si>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</si>
  <si>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</si>
  <si>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</si>
  <si>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</si>
  <si>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</si>
  <si>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</si>
  <si>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</si>
  <si>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НВЛ-2019/333</t>
    </r>
  </si>
  <si>
    <t>Наименование лота:  "Реализация невостребованных ликвидных МТР. Трубы б/ш н/п и общего назначения"</t>
  </si>
  <si>
    <t>Труба стальная бесшовная горячедеформированная 38Х4 В ст09Г2С</t>
  </si>
  <si>
    <t>Труба стальная бесшовная холоднодеформированная 28Х4 В ст09Г2С</t>
  </si>
  <si>
    <t>Труба стальная бесшовная горячедеформированная 114Х5 В ст20</t>
  </si>
  <si>
    <t>Труба стальная бесшовная холоднодеформированная 45х5 09Г2С</t>
  </si>
  <si>
    <t>Труба стальная бесшовная холоднодеформированная 60х5,5 ст09Г2С</t>
  </si>
  <si>
    <t>Труба стальная бесшовная горячедеформированная 42Х4,5 В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</si>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</sst>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165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topLeftCell="A7" zoomScaleNormal="100" zoomScaleSheetLayoutView="100" workbookViewId="0">
      <selection activeCell="F10" sqref="F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6" t="s">
        <v>11</v>
      </c>
      <c r="B1" s="46"/>
      <c r="C1" s="46"/>
      <c r="D1" s="47"/>
      <c r="E1" s="48"/>
      <c r="F1" s="48"/>
      <c r="G1" s="48"/>
      <c r="H1" s="48"/>
    </row>
    <row r="2" spans="1:16361" s="1" customFormat="1" ht="45.75" customHeight="1" x14ac:dyDescent="0.25">
      <c r="A2" s="49" t="s">
        <v>24</v>
      </c>
      <c r="B2" s="49"/>
      <c r="C2" s="49"/>
      <c r="D2" s="49"/>
      <c r="E2" s="49"/>
      <c r="F2" s="49"/>
      <c r="G2" s="49"/>
      <c r="H2" s="49"/>
    </row>
    <row r="3" spans="1:16361" s="1" customFormat="1" ht="18.75" x14ac:dyDescent="0.25">
      <c r="A3" s="50" t="s">
        <v>23</v>
      </c>
      <c r="B3" s="50"/>
      <c r="C3" s="50"/>
      <c r="D3" s="50"/>
      <c r="E3" s="50"/>
      <c r="F3" s="50"/>
      <c r="G3" s="50"/>
      <c r="H3" s="50"/>
    </row>
    <row r="4" spans="1:16361" s="1" customFormat="1" ht="18.75" x14ac:dyDescent="0.25">
      <c r="A4" s="51" t="s">
        <v>22</v>
      </c>
      <c r="B4" s="51"/>
      <c r="C4" s="51"/>
      <c r="D4" s="51"/>
      <c r="E4" s="51"/>
      <c r="F4" s="51"/>
      <c r="G4" s="51"/>
      <c r="H4" s="51"/>
    </row>
    <row r="5" spans="1:16361" s="15" customFormat="1" ht="18.75" x14ac:dyDescent="0.2">
      <c r="A5" s="45" t="s">
        <v>13</v>
      </c>
      <c r="B5" s="45"/>
      <c r="C5" s="45"/>
      <c r="D5" s="45"/>
      <c r="E5" s="45"/>
      <c r="F5" s="45"/>
      <c r="G5" s="45"/>
      <c r="H5" s="45"/>
    </row>
    <row r="6" spans="1:16361" s="15" customFormat="1" ht="18.75" x14ac:dyDescent="0.2">
      <c r="A6" s="45" t="s">
        <v>19</v>
      </c>
      <c r="B6" s="45"/>
      <c r="C6" s="45"/>
      <c r="D6" s="45"/>
      <c r="E6" s="45"/>
      <c r="F6" s="45"/>
      <c r="G6" s="45"/>
      <c r="H6" s="45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3">
        <v>1</v>
      </c>
      <c r="B10" s="63" t="s">
        <v>12</v>
      </c>
      <c r="C10" s="64">
        <v>1197829</v>
      </c>
      <c r="D10" s="65" t="s">
        <v>25</v>
      </c>
      <c r="E10" s="62" t="s">
        <v>31</v>
      </c>
      <c r="F10" s="66">
        <v>4.2000000000000003E-2</v>
      </c>
      <c r="G10" s="67">
        <v>62336.254076033052</v>
      </c>
      <c r="H10" s="68">
        <v>41537</v>
      </c>
      <c r="I10" s="40">
        <f>G10*F10</f>
        <v>2618.1226711933882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3">
        <v>2</v>
      </c>
      <c r="B11" s="63" t="s">
        <v>12</v>
      </c>
      <c r="C11" s="64">
        <v>1200088</v>
      </c>
      <c r="D11" s="65" t="s">
        <v>26</v>
      </c>
      <c r="E11" s="62" t="s">
        <v>31</v>
      </c>
      <c r="F11" s="66">
        <v>0.249</v>
      </c>
      <c r="G11" s="67">
        <v>50948.900084337351</v>
      </c>
      <c r="H11" s="68">
        <v>39910</v>
      </c>
      <c r="I11" s="40">
        <f t="shared" ref="I11:I16" si="0">G11*F11</f>
        <v>12686.276121000001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3">
        <v>3</v>
      </c>
      <c r="B12" s="63" t="s">
        <v>12</v>
      </c>
      <c r="C12" s="64">
        <v>1200611</v>
      </c>
      <c r="D12" s="65" t="s">
        <v>27</v>
      </c>
      <c r="E12" s="62" t="s">
        <v>31</v>
      </c>
      <c r="F12" s="66">
        <v>5.5E-2</v>
      </c>
      <c r="G12" s="67">
        <v>38565.368000000002</v>
      </c>
      <c r="H12" s="68">
        <v>40817</v>
      </c>
      <c r="I12" s="40">
        <f t="shared" si="0"/>
        <v>2121.0952400000001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3">
        <v>4</v>
      </c>
      <c r="B13" s="63" t="s">
        <v>12</v>
      </c>
      <c r="C13" s="64">
        <v>1202726</v>
      </c>
      <c r="D13" s="65" t="s">
        <v>28</v>
      </c>
      <c r="E13" s="62" t="s">
        <v>31</v>
      </c>
      <c r="F13" s="66">
        <v>2.6030000000000002</v>
      </c>
      <c r="G13" s="67">
        <v>44894.099028428733</v>
      </c>
      <c r="H13" s="68">
        <v>39910</v>
      </c>
      <c r="I13" s="40">
        <f t="shared" si="0"/>
        <v>116859.339771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3">
        <v>5</v>
      </c>
      <c r="B14" s="63" t="s">
        <v>12</v>
      </c>
      <c r="C14" s="64">
        <v>1221370</v>
      </c>
      <c r="D14" s="65" t="s">
        <v>29</v>
      </c>
      <c r="E14" s="62" t="s">
        <v>31</v>
      </c>
      <c r="F14" s="66">
        <v>0.27200000000000002</v>
      </c>
      <c r="G14" s="67">
        <v>40660.078829599996</v>
      </c>
      <c r="H14" s="68">
        <v>39953</v>
      </c>
      <c r="I14" s="40">
        <f t="shared" si="0"/>
        <v>11059.541441651199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3">
        <v>6</v>
      </c>
      <c r="B15" s="63" t="s">
        <v>12</v>
      </c>
      <c r="C15" s="64">
        <v>1229804</v>
      </c>
      <c r="D15" s="65" t="s">
        <v>30</v>
      </c>
      <c r="E15" s="62" t="s">
        <v>31</v>
      </c>
      <c r="F15" s="66">
        <v>0.105</v>
      </c>
      <c r="G15" s="67">
        <v>28058.810070866144</v>
      </c>
      <c r="H15" s="68">
        <v>39971</v>
      </c>
      <c r="I15" s="40">
        <f t="shared" si="0"/>
        <v>2946.1750574409452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3">
        <v>7</v>
      </c>
      <c r="B16" s="63" t="s">
        <v>12</v>
      </c>
      <c r="C16" s="64">
        <v>1229804</v>
      </c>
      <c r="D16" s="65" t="s">
        <v>30</v>
      </c>
      <c r="E16" s="62" t="s">
        <v>31</v>
      </c>
      <c r="F16" s="66">
        <v>2.1999999999999999E-2</v>
      </c>
      <c r="G16" s="67">
        <v>28058.810070866144</v>
      </c>
      <c r="H16" s="68">
        <v>39971</v>
      </c>
      <c r="I16" s="40">
        <f t="shared" si="0"/>
        <v>617.29382155905512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x14ac:dyDescent="0.25">
      <c r="A17" s="56" t="s">
        <v>7</v>
      </c>
      <c r="B17" s="56"/>
      <c r="C17" s="56"/>
      <c r="D17" s="56"/>
      <c r="E17" s="26"/>
      <c r="F17" s="27">
        <f>SUM(F10:F16)</f>
        <v>3.3479999999999999</v>
      </c>
      <c r="G17" s="28"/>
      <c r="H17" s="36"/>
      <c r="I17" s="41">
        <f>SUM(I10:I16)</f>
        <v>148907.84412384458</v>
      </c>
      <c r="J17" s="4" t="s">
        <v>21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2">
        <f>I17*1.2</f>
        <v>178689.41294861349</v>
      </c>
      <c r="J18" s="4" t="s">
        <v>20</v>
      </c>
    </row>
    <row r="19" spans="1:10" s="4" customFormat="1" ht="106.5" customHeight="1" x14ac:dyDescent="0.25">
      <c r="A19" s="57" t="s">
        <v>8</v>
      </c>
      <c r="B19" s="58"/>
      <c r="C19" s="58"/>
      <c r="D19" s="59"/>
      <c r="E19" s="60" t="s">
        <v>9</v>
      </c>
      <c r="F19" s="60"/>
      <c r="G19" s="60"/>
      <c r="H19" s="60"/>
    </row>
    <row r="20" spans="1:10" s="4" customFormat="1" ht="15.75" x14ac:dyDescent="0.25">
      <c r="A20" s="53" t="s">
        <v>10</v>
      </c>
      <c r="B20" s="54"/>
      <c r="C20" s="54"/>
      <c r="D20" s="55"/>
      <c r="E20" s="52" t="s">
        <v>16</v>
      </c>
      <c r="F20" s="52"/>
      <c r="G20" s="52"/>
      <c r="H20" s="52"/>
    </row>
    <row r="21" spans="1:10" s="4" customFormat="1" ht="15.75" x14ac:dyDescent="0.25">
      <c r="A21" s="53" t="s">
        <v>15</v>
      </c>
      <c r="B21" s="54"/>
      <c r="C21" s="54"/>
      <c r="D21" s="55"/>
      <c r="E21" s="52" t="s">
        <v>16</v>
      </c>
      <c r="F21" s="52"/>
      <c r="G21" s="52"/>
      <c r="H21" s="52"/>
    </row>
    <row r="26" spans="1:10" s="18" customFormat="1" ht="15.75" x14ac:dyDescent="0.2">
      <c r="A26" s="44" t="s">
        <v>17</v>
      </c>
      <c r="B26" s="44"/>
      <c r="C26" s="44"/>
      <c r="D26" s="44"/>
      <c r="E26" s="19"/>
      <c r="F26" s="19"/>
      <c r="G26" s="61" t="s">
        <v>18</v>
      </c>
      <c r="H26" s="61"/>
    </row>
    <row r="27" spans="1:10" s="12" customFormat="1" ht="18.75" x14ac:dyDescent="0.3">
      <c r="A27" s="17"/>
      <c r="C27" s="31"/>
      <c r="F27" s="13"/>
      <c r="G27" s="33"/>
      <c r="H27" s="3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2019-11-25T10:15:01Z</dcterms:modified>
</cp:coreProperties>
</file>